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Wet- 01-10-24\"/>
    </mc:Choice>
  </mc:AlternateContent>
  <bookViews>
    <workbookView xWindow="0" yWindow="0" windowWidth="28800" windowHeight="12300"/>
  </bookViews>
  <sheets>
    <sheet name="Budget Plann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5" i="1"/>
  <c r="H16" i="1"/>
  <c r="H17" i="1"/>
  <c r="H19" i="1"/>
  <c r="H18" i="1"/>
  <c r="J29" i="1"/>
  <c r="H29" i="1"/>
  <c r="J28" i="1"/>
  <c r="H28" i="1"/>
  <c r="J27" i="1"/>
  <c r="H27" i="1"/>
  <c r="H9" i="1"/>
  <c r="H10" i="1"/>
  <c r="H11" i="1"/>
  <c r="H12" i="1"/>
  <c r="H13" i="1"/>
  <c r="H20" i="1"/>
  <c r="G22" i="1"/>
  <c r="F22" i="1"/>
  <c r="E27" i="1"/>
  <c r="E28" i="1"/>
  <c r="E29" i="1"/>
  <c r="E26" i="1"/>
  <c r="H22" i="1" l="1"/>
</calcChain>
</file>

<file path=xl/sharedStrings.xml><?xml version="1.0" encoding="utf-8"?>
<sst xmlns="http://schemas.openxmlformats.org/spreadsheetml/2006/main" count="54" uniqueCount="44">
  <si>
    <t>Classroom Supplies Budget Planner</t>
  </si>
  <si>
    <t>Budget Planner Table</t>
  </si>
  <si>
    <t>Item ID</t>
  </si>
  <si>
    <t>Supply Item</t>
  </si>
  <si>
    <t>Category</t>
  </si>
  <si>
    <t>Quantity Needed</t>
  </si>
  <si>
    <t>Estimated Cost (USD)</t>
  </si>
  <si>
    <t>Actual Cost (USD)</t>
  </si>
  <si>
    <t>Variance (USD)</t>
  </si>
  <si>
    <t>Purchased From</t>
  </si>
  <si>
    <t>Purchase Date</t>
  </si>
  <si>
    <t>Notes</t>
  </si>
  <si>
    <t>Notebooks</t>
  </si>
  <si>
    <t>Stationery</t>
  </si>
  <si>
    <t>ABC Supplies Co.</t>
  </si>
  <si>
    <t>Bought in bulk</t>
  </si>
  <si>
    <t>Pencils (packs of 10)</t>
  </si>
  <si>
    <t>XYZ Office Supplies</t>
  </si>
  <si>
    <t>Slight price increase</t>
  </si>
  <si>
    <t>Glue Sticks</t>
  </si>
  <si>
    <t>Art Supplies</t>
  </si>
  <si>
    <t>DEF Art Store</t>
  </si>
  <si>
    <t>On sale</t>
  </si>
  <si>
    <t>Construction Paper</t>
  </si>
  <si>
    <t>10 packs</t>
  </si>
  <si>
    <t>GHI Craft Supplies</t>
  </si>
  <si>
    <t>All colors available</t>
  </si>
  <si>
    <t>Dry Erase Markers</t>
  </si>
  <si>
    <t>Classroom Tools</t>
  </si>
  <si>
    <t>JKL Classroom Needs</t>
  </si>
  <si>
    <t>New brand purchased</t>
  </si>
  <si>
    <t>Summary Section</t>
  </si>
  <si>
    <t>Estimated Total Cost (USD)</t>
  </si>
  <si>
    <t>Actual Total Cost (USD)</t>
  </si>
  <si>
    <t>Overall Total</t>
  </si>
  <si>
    <r>
      <t>School Name</t>
    </r>
    <r>
      <rPr>
        <sz val="11"/>
        <color theme="1"/>
        <rFont val="Calibri"/>
        <family val="2"/>
        <scheme val="minor"/>
      </rPr>
      <t>:</t>
    </r>
  </si>
  <si>
    <r>
      <t>Class/Grade</t>
    </r>
    <r>
      <rPr>
        <sz val="11"/>
        <color theme="1"/>
        <rFont val="Calibri"/>
        <family val="2"/>
        <scheme val="minor"/>
      </rPr>
      <t>:</t>
    </r>
  </si>
  <si>
    <r>
      <t>Month/Year</t>
    </r>
    <r>
      <rPr>
        <sz val="11"/>
        <color theme="1"/>
        <rFont val="Calibri"/>
        <family val="2"/>
        <scheme val="minor"/>
      </rPr>
      <t>:</t>
    </r>
  </si>
  <si>
    <t>Total=</t>
  </si>
  <si>
    <t>Search by Item ID:</t>
  </si>
  <si>
    <t>Suply Item</t>
  </si>
  <si>
    <t>Actual Cost</t>
  </si>
  <si>
    <t>Important Note</t>
  </si>
  <si>
    <t>wordexceltemplates.com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</si>
</sst>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170" formatCode="&quot;$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2"/>
      <color rgb="FFC00000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22"/>
      <color theme="0"/>
      <name val="Helvetica CE 55 Roman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6" fontId="0" fillId="0" borderId="0" xfId="0" applyNumberFormat="1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6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170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170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/>
    </xf>
    <xf numFmtId="170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left"/>
    </xf>
    <xf numFmtId="0" fontId="4" fillId="0" borderId="6" xfId="0" applyFont="1" applyBorder="1" applyAlignment="1">
      <alignment horizontal="left"/>
    </xf>
    <xf numFmtId="0" fontId="1" fillId="4" borderId="5" xfId="0" applyFont="1" applyFill="1" applyBorder="1" applyAlignment="1">
      <alignment horizontal="right" vertical="center"/>
    </xf>
    <xf numFmtId="0" fontId="5" fillId="0" borderId="7" xfId="0" applyFont="1" applyBorder="1" applyAlignment="1">
      <alignment horizontal="right"/>
    </xf>
    <xf numFmtId="0" fontId="0" fillId="5" borderId="0" xfId="0" applyFill="1" applyAlignment="1">
      <alignment horizontal="left" vertical="center"/>
    </xf>
    <xf numFmtId="0" fontId="0" fillId="5" borderId="5" xfId="0" applyFill="1" applyBorder="1" applyAlignment="1">
      <alignment vertical="center"/>
    </xf>
    <xf numFmtId="14" fontId="0" fillId="5" borderId="5" xfId="0" applyNumberForma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</cellXfs>
  <cellStyles count="1">
    <cellStyle name="Normal" xfId="0" builtinId="0"/>
  </cellStyles>
  <dxfs count="18">
    <dxf>
      <numFmt numFmtId="10" formatCode="&quot;$&quot;#,##0_);[Red]\(&quot;$&quot;#,##0\)"/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numFmt numFmtId="10" formatCode="&quot;$&quot;#,##0_);[Red]\(&quot;$&quot;#,##0\)"/>
      <alignment horizontal="left" vertical="center" textRotation="0" wrapText="1" indent="0" justifyLastLine="0" shrinkToFit="0" readingOrder="0"/>
    </dxf>
    <dxf>
      <numFmt numFmtId="10" formatCode="&quot;$&quot;#,##0_);[Red]\(&quot;$&quot;#,##0\)"/>
      <alignment horizontal="left" vertical="center" textRotation="0" wrapText="1" indent="0" justifyLastLine="0" shrinkToFit="0" readingOrder="0"/>
    </dxf>
    <dxf>
      <numFmt numFmtId="10" formatCode="&quot;$&quot;#,##0_);[Red]\(&quot;$&quot;#,##0\)"/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numFmt numFmtId="19" formatCode="dd/mm/yy"/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numFmt numFmtId="10" formatCode="&quot;$&quot;#,##0_);[Red]\(&quot;$&quot;#,##0\)"/>
      <alignment horizontal="left" vertical="center" textRotation="0" wrapText="1" indent="0" justifyLastLine="0" shrinkToFit="0" readingOrder="0"/>
    </dxf>
    <dxf>
      <numFmt numFmtId="10" formatCode="&quot;$&quot;#,##0_);[Red]\(&quot;$&quot;#,##0\)"/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8:K20" totalsRowShown="0" headerRowDxfId="7" dataDxfId="8">
  <autoFilter ref="B8:K20"/>
  <tableColumns count="10">
    <tableColumn id="1" name="Item ID" dataDxfId="17"/>
    <tableColumn id="2" name="Supply Item" dataDxfId="16"/>
    <tableColumn id="3" name="Category" dataDxfId="15"/>
    <tableColumn id="4" name="Quantity Needed" dataDxfId="14"/>
    <tableColumn id="5" name="Estimated Cost (USD)" dataDxfId="13"/>
    <tableColumn id="6" name="Actual Cost (USD)" dataDxfId="12"/>
    <tableColumn id="7" name="Variance (USD)" dataDxfId="0">
      <calculatedColumnFormula>IF(AND(F9&gt;0,G9&gt;0),F9-G9,"")</calculatedColumnFormula>
    </tableColumn>
    <tableColumn id="8" name="Purchased From" dataDxfId="11"/>
    <tableColumn id="9" name="Purchase Date" dataDxfId="10"/>
    <tableColumn id="10" name="Notes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25:E29" totalsRowShown="0" headerRowDxfId="1" dataDxfId="2">
  <autoFilter ref="B25:E29"/>
  <tableColumns count="4">
    <tableColumn id="1" name="Category" dataDxfId="6"/>
    <tableColumn id="2" name="Estimated Total Cost (USD)" dataDxfId="5"/>
    <tableColumn id="3" name="Actual Total Cost (USD)" dataDxfId="4"/>
    <tableColumn id="4" name="Variance (USD)" dataDxfId="3">
      <calculatedColumnFormula>IF(AND(C26&gt;0,D26&gt;0),C26-D26,"")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showGridLines="0" tabSelected="1" workbookViewId="0">
      <selection activeCell="C4" sqref="C4:E4"/>
    </sheetView>
  </sheetViews>
  <sheetFormatPr defaultRowHeight="15" x14ac:dyDescent="0.25"/>
  <cols>
    <col min="1" max="1" width="4.140625" customWidth="1"/>
    <col min="2" max="2" width="20.7109375" customWidth="1"/>
    <col min="3" max="3" width="26.7109375" customWidth="1"/>
    <col min="4" max="4" width="23.42578125" customWidth="1"/>
    <col min="5" max="5" width="20.7109375" customWidth="1"/>
    <col min="6" max="6" width="21.85546875" customWidth="1"/>
    <col min="7" max="11" width="20.7109375" customWidth="1"/>
  </cols>
  <sheetData>
    <row r="1" spans="2:11" ht="19.5" customHeight="1" x14ac:dyDescent="0.25"/>
    <row r="2" spans="2:11" ht="36.75" customHeight="1" x14ac:dyDescent="0.25">
      <c r="B2" s="31" t="s">
        <v>0</v>
      </c>
      <c r="C2" s="31"/>
      <c r="D2" s="31"/>
      <c r="E2" s="31"/>
      <c r="F2" s="31"/>
      <c r="G2" s="31"/>
      <c r="H2" s="31"/>
      <c r="I2" s="31"/>
      <c r="J2" s="31"/>
      <c r="K2" s="31"/>
    </row>
    <row r="3" spans="2:11" x14ac:dyDescent="0.25">
      <c r="B3" s="3"/>
      <c r="C3" s="3"/>
      <c r="D3" s="3"/>
      <c r="E3" s="3"/>
      <c r="F3" s="3"/>
      <c r="G3" s="3"/>
      <c r="H3" s="3"/>
      <c r="I3" s="3"/>
      <c r="J3" s="27" t="s">
        <v>43</v>
      </c>
      <c r="K3" s="27"/>
    </row>
    <row r="4" spans="2:11" ht="24.95" customHeight="1" x14ac:dyDescent="0.25">
      <c r="B4" s="4" t="s">
        <v>35</v>
      </c>
      <c r="C4" s="11"/>
      <c r="D4" s="12"/>
      <c r="E4" s="13"/>
      <c r="F4" s="10" t="s">
        <v>36</v>
      </c>
      <c r="G4" s="14"/>
      <c r="H4" s="10" t="s">
        <v>37</v>
      </c>
      <c r="I4" s="11"/>
      <c r="J4" s="12"/>
      <c r="K4" s="13"/>
    </row>
    <row r="5" spans="2:11" x14ac:dyDescent="0.25">
      <c r="B5" s="3"/>
      <c r="C5" s="3"/>
      <c r="D5" s="3"/>
      <c r="E5" s="3"/>
      <c r="F5" s="3"/>
      <c r="G5" s="3"/>
      <c r="H5" s="3"/>
      <c r="I5" s="3"/>
      <c r="J5" s="3"/>
      <c r="K5" s="3"/>
    </row>
    <row r="6" spans="2:11" ht="18" x14ac:dyDescent="0.25">
      <c r="B6" s="2" t="s">
        <v>1</v>
      </c>
      <c r="C6" s="3"/>
      <c r="D6" s="3"/>
      <c r="E6" s="3"/>
      <c r="F6" s="3"/>
      <c r="G6" s="3"/>
      <c r="H6" s="3"/>
      <c r="I6" s="3"/>
      <c r="J6" s="3"/>
      <c r="K6" s="3"/>
    </row>
    <row r="7" spans="2:11" x14ac:dyDescent="0.25">
      <c r="B7" s="3"/>
      <c r="C7" s="3"/>
      <c r="D7" s="3"/>
      <c r="E7" s="3"/>
      <c r="F7" s="3"/>
      <c r="G7" s="3"/>
      <c r="H7" s="3"/>
      <c r="I7" s="3"/>
      <c r="J7" s="3"/>
      <c r="K7" s="3"/>
    </row>
    <row r="8" spans="2:11" ht="30" customHeight="1" x14ac:dyDescent="0.25"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  <c r="H8" s="5" t="s">
        <v>8</v>
      </c>
      <c r="I8" s="5" t="s">
        <v>9</v>
      </c>
      <c r="J8" s="5" t="s">
        <v>10</v>
      </c>
      <c r="K8" s="5" t="s">
        <v>11</v>
      </c>
    </row>
    <row r="9" spans="2:11" ht="30" customHeight="1" x14ac:dyDescent="0.25">
      <c r="B9" s="6">
        <v>1</v>
      </c>
      <c r="C9" s="6" t="s">
        <v>12</v>
      </c>
      <c r="D9" s="6" t="s">
        <v>13</v>
      </c>
      <c r="E9" s="6">
        <v>50</v>
      </c>
      <c r="F9" s="15">
        <v>100</v>
      </c>
      <c r="G9" s="15">
        <v>90</v>
      </c>
      <c r="H9" s="7">
        <f>IF(AND(F9&gt;0,G9&gt;0),F9-G9,"")</f>
        <v>10</v>
      </c>
      <c r="I9" s="6" t="s">
        <v>14</v>
      </c>
      <c r="J9" s="8">
        <v>45627</v>
      </c>
      <c r="K9" s="6" t="s">
        <v>15</v>
      </c>
    </row>
    <row r="10" spans="2:11" ht="30" customHeight="1" x14ac:dyDescent="0.25">
      <c r="B10" s="6">
        <v>2</v>
      </c>
      <c r="C10" s="6" t="s">
        <v>16</v>
      </c>
      <c r="D10" s="6" t="s">
        <v>13</v>
      </c>
      <c r="E10" s="6">
        <v>20</v>
      </c>
      <c r="F10" s="15">
        <v>40</v>
      </c>
      <c r="G10" s="15">
        <v>42</v>
      </c>
      <c r="H10" s="7">
        <f t="shared" ref="H10:H20" si="0">IF(AND(F10&gt;0,G10&gt;0),F10-G10,"")</f>
        <v>-2</v>
      </c>
      <c r="I10" s="6" t="s">
        <v>17</v>
      </c>
      <c r="J10" s="8">
        <v>45628</v>
      </c>
      <c r="K10" s="6" t="s">
        <v>18</v>
      </c>
    </row>
    <row r="11" spans="2:11" ht="30" customHeight="1" x14ac:dyDescent="0.25">
      <c r="B11" s="6">
        <v>3</v>
      </c>
      <c r="C11" s="6" t="s">
        <v>19</v>
      </c>
      <c r="D11" s="6" t="s">
        <v>20</v>
      </c>
      <c r="E11" s="6">
        <v>30</v>
      </c>
      <c r="F11" s="15">
        <v>60</v>
      </c>
      <c r="G11" s="15">
        <v>40</v>
      </c>
      <c r="H11" s="7">
        <f t="shared" si="0"/>
        <v>20</v>
      </c>
      <c r="I11" s="6" t="s">
        <v>21</v>
      </c>
      <c r="J11" s="8">
        <v>45629</v>
      </c>
      <c r="K11" s="6" t="s">
        <v>22</v>
      </c>
    </row>
    <row r="12" spans="2:11" ht="30" customHeight="1" x14ac:dyDescent="0.25">
      <c r="B12" s="6">
        <v>4</v>
      </c>
      <c r="C12" s="6" t="s">
        <v>23</v>
      </c>
      <c r="D12" s="6" t="s">
        <v>20</v>
      </c>
      <c r="E12" s="6" t="s">
        <v>24</v>
      </c>
      <c r="F12" s="15">
        <v>50</v>
      </c>
      <c r="G12" s="15">
        <v>40</v>
      </c>
      <c r="H12" s="7">
        <f t="shared" si="0"/>
        <v>10</v>
      </c>
      <c r="I12" s="6" t="s">
        <v>25</v>
      </c>
      <c r="J12" s="8">
        <v>45630</v>
      </c>
      <c r="K12" s="6" t="s">
        <v>26</v>
      </c>
    </row>
    <row r="13" spans="2:11" ht="30" customHeight="1" x14ac:dyDescent="0.25">
      <c r="B13" s="6">
        <v>5</v>
      </c>
      <c r="C13" s="6" t="s">
        <v>27</v>
      </c>
      <c r="D13" s="6" t="s">
        <v>28</v>
      </c>
      <c r="E13" s="6">
        <v>15</v>
      </c>
      <c r="F13" s="15">
        <v>45</v>
      </c>
      <c r="G13" s="15">
        <v>48</v>
      </c>
      <c r="H13" s="7">
        <f t="shared" si="0"/>
        <v>-3</v>
      </c>
      <c r="I13" s="6" t="s">
        <v>29</v>
      </c>
      <c r="J13" s="8">
        <v>45631</v>
      </c>
      <c r="K13" s="6" t="s">
        <v>30</v>
      </c>
    </row>
    <row r="14" spans="2:11" ht="30" customHeight="1" x14ac:dyDescent="0.25">
      <c r="B14" s="6"/>
      <c r="C14" s="6"/>
      <c r="D14" s="6"/>
      <c r="E14" s="6"/>
      <c r="F14" s="7"/>
      <c r="G14" s="7"/>
      <c r="H14" s="7" t="str">
        <f t="shared" ref="H14:H16" si="1">IF(AND(F14&gt;0,G14&gt;0),F14-G14,"")</f>
        <v/>
      </c>
      <c r="I14" s="6"/>
      <c r="J14" s="8"/>
      <c r="K14" s="6"/>
    </row>
    <row r="15" spans="2:11" ht="30" customHeight="1" x14ac:dyDescent="0.25">
      <c r="B15" s="6"/>
      <c r="C15" s="6"/>
      <c r="D15" s="6"/>
      <c r="E15" s="6"/>
      <c r="F15" s="7"/>
      <c r="G15" s="7"/>
      <c r="H15" s="7" t="str">
        <f t="shared" si="1"/>
        <v/>
      </c>
      <c r="I15" s="6"/>
      <c r="J15" s="8"/>
      <c r="K15" s="6"/>
    </row>
    <row r="16" spans="2:11" ht="30" customHeight="1" x14ac:dyDescent="0.25">
      <c r="B16" s="6"/>
      <c r="C16" s="6"/>
      <c r="D16" s="6"/>
      <c r="E16" s="6"/>
      <c r="F16" s="7"/>
      <c r="G16" s="7"/>
      <c r="H16" s="7" t="str">
        <f t="shared" si="1"/>
        <v/>
      </c>
      <c r="I16" s="6"/>
      <c r="J16" s="8"/>
      <c r="K16" s="6"/>
    </row>
    <row r="17" spans="2:11" ht="30" customHeight="1" x14ac:dyDescent="0.25">
      <c r="B17" s="6"/>
      <c r="C17" s="6"/>
      <c r="D17" s="6"/>
      <c r="E17" s="6"/>
      <c r="F17" s="7"/>
      <c r="G17" s="7"/>
      <c r="H17" s="7" t="str">
        <f t="shared" ref="H17" si="2">IF(AND(F17&gt;0,G17&gt;0),F17-G17,"")</f>
        <v/>
      </c>
      <c r="I17" s="6"/>
      <c r="J17" s="8"/>
      <c r="K17" s="6"/>
    </row>
    <row r="18" spans="2:11" ht="30" customHeight="1" x14ac:dyDescent="0.25">
      <c r="B18" s="6"/>
      <c r="C18" s="6"/>
      <c r="D18" s="6"/>
      <c r="E18" s="6"/>
      <c r="F18" s="7"/>
      <c r="G18" s="7"/>
      <c r="H18" s="7" t="str">
        <f>IF(AND(F18&gt;0,G18&gt;0),F18-G18,"")</f>
        <v/>
      </c>
      <c r="I18" s="6"/>
      <c r="J18" s="8"/>
      <c r="K18" s="6"/>
    </row>
    <row r="19" spans="2:11" ht="30" customHeight="1" x14ac:dyDescent="0.25">
      <c r="B19" s="6"/>
      <c r="C19" s="6"/>
      <c r="D19" s="6"/>
      <c r="E19" s="6"/>
      <c r="F19" s="7"/>
      <c r="G19" s="7"/>
      <c r="H19" s="7" t="str">
        <f>IF(AND(F19&gt;0,G19&gt;0),F19-G19,"")</f>
        <v/>
      </c>
      <c r="I19" s="6"/>
      <c r="J19" s="8"/>
      <c r="K19" s="6"/>
    </row>
    <row r="20" spans="2:11" ht="30" customHeight="1" x14ac:dyDescent="0.25">
      <c r="B20" s="17"/>
      <c r="C20" s="17"/>
      <c r="D20" s="17"/>
      <c r="E20" s="17"/>
      <c r="F20" s="17"/>
      <c r="G20" s="17"/>
      <c r="H20" s="7" t="str">
        <f t="shared" si="0"/>
        <v/>
      </c>
      <c r="I20" s="17"/>
      <c r="J20" s="17"/>
      <c r="K20" s="17"/>
    </row>
    <row r="21" spans="2:11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2:11" s="1" customFormat="1" ht="30" customHeight="1" x14ac:dyDescent="0.25">
      <c r="B22" s="16"/>
      <c r="C22" s="16"/>
      <c r="D22" s="16"/>
      <c r="E22" s="18" t="s">
        <v>38</v>
      </c>
      <c r="F22" s="19">
        <f>SUM(Table1[Estimated Cost (USD)])</f>
        <v>295</v>
      </c>
      <c r="G22" s="19">
        <f>SUM(Table1[Actual Cost (USD)])</f>
        <v>260</v>
      </c>
      <c r="H22" s="19">
        <f>IF(AND(F22&gt;0,G22&gt;0),F22-G22,"")</f>
        <v>35</v>
      </c>
      <c r="I22" s="16"/>
      <c r="J22" s="16"/>
      <c r="K22" s="16"/>
    </row>
    <row r="23" spans="2:11" ht="18" x14ac:dyDescent="0.25">
      <c r="B23" s="2" t="s">
        <v>31</v>
      </c>
      <c r="C23" s="3"/>
      <c r="D23" s="3"/>
      <c r="E23" s="3"/>
      <c r="F23" s="3"/>
      <c r="G23" s="3"/>
      <c r="H23" s="3"/>
      <c r="I23" s="3"/>
      <c r="J23" s="3"/>
      <c r="K23" s="3"/>
    </row>
    <row r="24" spans="2:11" ht="15.75" thickBot="1" x14ac:dyDescent="0.3"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2:11" ht="30" customHeight="1" thickTop="1" x14ac:dyDescent="0.25">
      <c r="B25" s="5" t="s">
        <v>4</v>
      </c>
      <c r="C25" s="5" t="s">
        <v>32</v>
      </c>
      <c r="D25" s="5" t="s">
        <v>33</v>
      </c>
      <c r="E25" s="5" t="s">
        <v>8</v>
      </c>
      <c r="F25" s="3"/>
      <c r="G25" s="25" t="s">
        <v>39</v>
      </c>
      <c r="H25" s="24"/>
      <c r="I25" s="24"/>
      <c r="J25" s="24"/>
      <c r="K25" s="3"/>
    </row>
    <row r="26" spans="2:11" ht="30" customHeight="1" x14ac:dyDescent="0.3">
      <c r="B26" s="6" t="s">
        <v>13</v>
      </c>
      <c r="C26" s="7">
        <v>140</v>
      </c>
      <c r="D26" s="7">
        <v>132</v>
      </c>
      <c r="E26" s="7">
        <f>IF(AND(C26&gt;0,D26&gt;0),C26-D26,"")</f>
        <v>8</v>
      </c>
      <c r="F26" s="3"/>
      <c r="G26" s="20">
        <v>1</v>
      </c>
      <c r="H26" s="3"/>
      <c r="I26" s="3"/>
      <c r="J26" s="3"/>
      <c r="K26" s="3"/>
    </row>
    <row r="27" spans="2:11" ht="30" customHeight="1" x14ac:dyDescent="0.25">
      <c r="B27" s="6" t="s">
        <v>20</v>
      </c>
      <c r="C27" s="7">
        <v>110</v>
      </c>
      <c r="D27" s="7">
        <v>105</v>
      </c>
      <c r="E27" s="7">
        <f t="shared" ref="E27:E29" si="3">IF(AND(C27&gt;0,D27&gt;0),C27-D27,"")</f>
        <v>5</v>
      </c>
      <c r="F27" s="3"/>
      <c r="G27" s="21" t="s">
        <v>40</v>
      </c>
      <c r="H27" s="28" t="str">
        <f>VLOOKUP(G26,Table1[#All],2)</f>
        <v>Notebooks</v>
      </c>
      <c r="I27" s="22" t="s">
        <v>5</v>
      </c>
      <c r="J27" s="28">
        <f>VLOOKUP(G26,Table1[#All],4)</f>
        <v>50</v>
      </c>
      <c r="K27" s="16"/>
    </row>
    <row r="28" spans="2:11" ht="30" customHeight="1" x14ac:dyDescent="0.25">
      <c r="B28" s="6" t="s">
        <v>28</v>
      </c>
      <c r="C28" s="7">
        <v>45</v>
      </c>
      <c r="D28" s="7">
        <v>48</v>
      </c>
      <c r="E28" s="7">
        <f t="shared" si="3"/>
        <v>-3</v>
      </c>
      <c r="F28" s="3"/>
      <c r="G28" s="21" t="s">
        <v>41</v>
      </c>
      <c r="H28" s="28">
        <f>VLOOKUP(G26,Table1[#All],6)</f>
        <v>90</v>
      </c>
      <c r="I28" s="22" t="s">
        <v>9</v>
      </c>
      <c r="J28" s="28" t="str">
        <f>VLOOKUP(G26,Table1[#All],8)</f>
        <v>ABC Supplies Co.</v>
      </c>
      <c r="K28" s="16"/>
    </row>
    <row r="29" spans="2:11" ht="30" customHeight="1" x14ac:dyDescent="0.25">
      <c r="B29" s="5" t="s">
        <v>34</v>
      </c>
      <c r="C29" s="9">
        <v>295</v>
      </c>
      <c r="D29" s="9">
        <v>285</v>
      </c>
      <c r="E29" s="7">
        <f t="shared" si="3"/>
        <v>10</v>
      </c>
      <c r="F29" s="3"/>
      <c r="G29" s="23" t="s">
        <v>42</v>
      </c>
      <c r="H29" s="29" t="str">
        <f>VLOOKUP(G26,Table1[#All],10)</f>
        <v>Bought in bulk</v>
      </c>
      <c r="I29" s="26" t="s">
        <v>10</v>
      </c>
      <c r="J29" s="30">
        <f>VLOOKUP(G26,Table1[#All],9)</f>
        <v>45627</v>
      </c>
      <c r="K29" s="16"/>
    </row>
    <row r="30" spans="2:11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2:11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2:11" ht="18" x14ac:dyDescent="0.25">
      <c r="B32" s="2"/>
      <c r="C32" s="3"/>
      <c r="D32" s="3"/>
      <c r="E32" s="3"/>
      <c r="F32" s="3"/>
      <c r="G32" s="3"/>
      <c r="H32" s="3"/>
      <c r="I32" s="3"/>
      <c r="J32" s="3"/>
      <c r="K32" s="3"/>
    </row>
  </sheetData>
  <mergeCells count="4">
    <mergeCell ref="B2:K2"/>
    <mergeCell ref="C4:E4"/>
    <mergeCell ref="I4:K4"/>
    <mergeCell ref="J3:K3"/>
  </mergeCells>
  <dataValidations count="1">
    <dataValidation type="list" allowBlank="1" showInputMessage="1" showErrorMessage="1" sqref="G26">
      <formula1>$B$9:$B$20</formula1>
    </dataValidation>
  </dataValidations>
  <pageMargins left="0.25" right="0.25" top="0.75" bottom="0.75" header="0.3" footer="0.3"/>
  <pageSetup paperSize="9" scale="64" fitToHeight="0" orientation="landscape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Planner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2024-12-13T12:23:24Z</cp:lastPrinted>
  <dcterms:created xsi:type="dcterms:W3CDTF">2024-12-13T12:04:09Z</dcterms:created>
  <dcterms:modified xsi:type="dcterms:W3CDTF">2024-12-13T12:24:22Z</dcterms:modified>
</cp:coreProperties>
</file>